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A6037180-0604-456B-B14E-927C1D2A4FAE}" xr6:coauthVersionLast="46" xr6:coauthVersionMax="46" xr10:uidLastSave="{00000000-0000-0000-0000-000000000000}"/>
  <bookViews>
    <workbookView xWindow="10860" yWindow="2805" windowWidth="28800" windowHeight="15600" firstSheet="1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7" l="1"/>
  <c r="E10" i="7" s="1"/>
  <c r="E9" i="7"/>
  <c r="E8" i="7"/>
  <c r="E12" i="7"/>
  <c r="D8" i="6"/>
  <c r="D7" i="6"/>
  <c r="E7" i="6"/>
  <c r="E8" i="6"/>
  <c r="G7" i="6"/>
  <c r="G8" i="6"/>
  <c r="F8" i="6"/>
  <c r="F7" i="6"/>
  <c r="E6" i="7" l="1"/>
  <c r="E5" i="7"/>
  <c r="C11" i="6" l="1"/>
  <c r="C10" i="6"/>
  <c r="C7" i="6" l="1"/>
  <c r="C8" i="6"/>
</calcChain>
</file>

<file path=xl/sharedStrings.xml><?xml version="1.0" encoding="utf-8"?>
<sst xmlns="http://schemas.openxmlformats.org/spreadsheetml/2006/main" count="46" uniqueCount="43">
  <si>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</si>
  <si>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</si>
  <si>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</si>
  <si>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</si>
  <si>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</si>
  <si>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</si>
  <si>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</si>
  <si>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</si>
  <si>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</si>
  <si>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</si>
  <si>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</si>
  <si>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</si>
  <si>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</si>
  <si>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(Наименование муниципальной программы)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</si>
  <si>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</si>
  <si>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</si>
  <si>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</si>
  <si>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</si>
  <si>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</si>
  <si>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</si>
  <si>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</si>
  <si>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</si>
  <si>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</si>
  <si>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</si>
  <si>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</si>
  <si>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</si>
  <si>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</si>
  <si>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</si>
  <si>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</si>
  <si>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>16.02.2026 г.</t>
  </si>
  <si>
    <t>Ведущий специалист отдела экономического развития Администрации Первомайского района</t>
  </si>
  <si>
    <t>Баева Е.В.</t>
  </si>
  <si>
    <t>Основное мероприятие: возмещение части затрат перевозчикам, осуществляющим регулярные пассажирские перевозки по регулируемым тарифам на территории Первомайского района. Тем самым обеспечить условия для реализации потребностей жителей Первомайского района регулярных пассажирских перевозках</t>
  </si>
  <si>
    <t>Количество рейсов (ед. в год)</t>
  </si>
  <si>
    <t>Цель: Улучшение качества транспортных услуг, обеспечение наиболее полного удовлетворения потребностей населения и обеспечение равной доступности услуг общественного транспорта населению при оптимальном использовании транспортных средств.</t>
  </si>
  <si>
    <t>1. Количество рейсов (ед. в год)</t>
  </si>
  <si>
    <t>2. Перевезено пассажиров транспортом общего пользования (тыс. чел.)</t>
  </si>
  <si>
    <t>Основное мероприятие "Возмещение части затрат перевозчикам, осуществляющим регулярные пассажирские перевозки по регулируемым тарифам на территории Первомайского района. Тем самым обеспечить условия для реализации потребностей жителей Первомайского района регулярных пассажирских перевозках"</t>
  </si>
  <si>
    <t>Развитие муниципальных перевозок, оптимизация маршрутной сети, обеспечение наиболее полного удовлетворения потребностей населения в передвижении при оптимальном использовании транспортных средств</t>
  </si>
  <si>
    <t>Количество направлений маршрутов, ед.</t>
  </si>
  <si>
    <t>Количество субсидируемых муниципальных маршрутов общего пользования, ед.</t>
  </si>
  <si>
    <t>Перевезено пассажиров транспортом общего пользования (тыс. чел.)</t>
  </si>
  <si>
    <t>Развитие транспортной системы в муниципальном образовании «Первомайский район» на 2023 – 2025 годы
Подпрограмма 1. «Развитие пассажирских перевозок на территории муниципального образования «Первомайский район» на 2023 -2025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</si>
</sst>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right" vertical="center" wrapText="1"/>
    </xf>
    <xf numFmtId="0" fontId="3" fillId="2" borderId="1" xfId="0" applyFont="1" applyFill="1" applyBorder="1"/>
    <xf numFmtId="0" fontId="3" fillId="0" borderId="1" xfId="0" applyFont="1" applyBorder="1"/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topLeftCell="A7" zoomScaleNormal="100" workbookViewId="0">
      <selection activeCell="A13" sqref="A13:J13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8" t="s">
        <v>7</v>
      </c>
      <c r="I1" s="28"/>
      <c r="J1" s="28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4" t="s">
        <v>12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01.25" customHeight="1" x14ac:dyDescent="0.3">
      <c r="A13" s="35" t="s">
        <v>42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6" t="s">
        <v>13</v>
      </c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29" t="s">
        <v>14</v>
      </c>
      <c r="B16" s="29"/>
      <c r="C16" s="29"/>
      <c r="D16" s="29"/>
      <c r="E16" s="29"/>
      <c r="F16" s="9">
        <v>2025</v>
      </c>
      <c r="G16" s="37" t="s">
        <v>6</v>
      </c>
      <c r="H16" s="37"/>
      <c r="I16" s="37"/>
      <c r="J16" s="37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18.75" x14ac:dyDescent="0.3">
      <c r="A20" s="29" t="s">
        <v>23</v>
      </c>
      <c r="B20" s="29"/>
      <c r="C20" s="29"/>
      <c r="D20" s="29"/>
      <c r="E20" s="29"/>
      <c r="F20" s="29"/>
      <c r="G20" s="29"/>
      <c r="H20" s="29"/>
      <c r="I20" s="29"/>
      <c r="J20" s="29"/>
    </row>
    <row r="21" spans="1:10" ht="18.7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52.5" customHeight="1" x14ac:dyDescent="0.3">
      <c r="A22" s="33" t="s">
        <v>30</v>
      </c>
      <c r="B22" s="33"/>
      <c r="C22" s="33"/>
      <c r="D22" s="33"/>
      <c r="E22" s="33"/>
      <c r="F22" s="31"/>
      <c r="G22" s="31"/>
      <c r="H22" s="30" t="s">
        <v>31</v>
      </c>
      <c r="I22" s="30"/>
      <c r="J22" s="30"/>
    </row>
    <row r="23" spans="1:10" x14ac:dyDescent="0.25">
      <c r="A23" s="32" t="s">
        <v>17</v>
      </c>
      <c r="B23" s="32"/>
      <c r="C23" s="32"/>
      <c r="D23" s="32"/>
      <c r="E23" s="32"/>
      <c r="F23" s="32" t="s">
        <v>16</v>
      </c>
      <c r="G23" s="32"/>
      <c r="H23" s="32" t="s">
        <v>15</v>
      </c>
      <c r="I23" s="32"/>
      <c r="J23" s="32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29" t="s">
        <v>24</v>
      </c>
      <c r="B25" s="29"/>
      <c r="C25" s="29"/>
      <c r="D25" s="29"/>
      <c r="E25" s="29"/>
      <c r="F25" s="29"/>
      <c r="G25" s="29"/>
      <c r="H25" s="29"/>
      <c r="I25" s="29"/>
      <c r="J25" s="29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29" t="s">
        <v>29</v>
      </c>
      <c r="J26" s="29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ht="18.7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8.7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8.75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tabSelected="1" view="pageLayout" zoomScaleNormal="100" workbookViewId="0">
      <selection activeCell="C19" sqref="C19"/>
    </sheetView>
  </sheetViews>
  <sheetFormatPr defaultColWidth="9.140625" defaultRowHeight="15" x14ac:dyDescent="0.25"/>
  <cols>
    <col min="1" max="1" width="3.42578125" style="2" customWidth="1"/>
    <col min="2" max="2" width="32.28515625" customWidth="1"/>
    <col min="3" max="7" width="12.7109375" customWidth="1"/>
  </cols>
  <sheetData>
    <row r="1" spans="1:7" ht="20.25" x14ac:dyDescent="0.3">
      <c r="A1" s="35" t="s">
        <v>27</v>
      </c>
      <c r="B1" s="49"/>
      <c r="C1" s="49"/>
      <c r="D1" s="49"/>
      <c r="E1" s="49"/>
      <c r="F1" s="49"/>
      <c r="G1" s="49"/>
    </row>
    <row r="2" spans="1:7" x14ac:dyDescent="0.25">
      <c r="A2" s="3"/>
      <c r="B2" s="3"/>
      <c r="C2" s="3"/>
      <c r="D2" s="3"/>
      <c r="E2" s="3"/>
      <c r="F2" s="3"/>
      <c r="G2" s="3"/>
    </row>
    <row r="3" spans="1:7" ht="15.75" x14ac:dyDescent="0.25">
      <c r="A3" s="50" t="s">
        <v>0</v>
      </c>
      <c r="B3" s="50" t="s">
        <v>4</v>
      </c>
      <c r="C3" s="46" t="s">
        <v>19</v>
      </c>
      <c r="D3" s="47"/>
      <c r="E3" s="47"/>
      <c r="F3" s="47"/>
      <c r="G3" s="48"/>
    </row>
    <row r="4" spans="1:7" ht="47.25" x14ac:dyDescent="0.25">
      <c r="A4" s="50"/>
      <c r="B4" s="50"/>
      <c r="C4" s="11" t="s">
        <v>18</v>
      </c>
      <c r="D4" s="11" t="s">
        <v>2</v>
      </c>
      <c r="E4" s="11" t="s">
        <v>1</v>
      </c>
      <c r="F4" s="11" t="s">
        <v>20</v>
      </c>
      <c r="G4" s="11" t="s">
        <v>3</v>
      </c>
    </row>
    <row r="5" spans="1:7" ht="15.75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</row>
    <row r="6" spans="1:7" ht="15" customHeight="1" x14ac:dyDescent="0.25">
      <c r="A6" s="40" t="s">
        <v>21</v>
      </c>
      <c r="B6" s="41"/>
      <c r="C6" s="41"/>
      <c r="D6" s="41"/>
      <c r="E6" s="41"/>
      <c r="F6" s="41"/>
      <c r="G6" s="42"/>
    </row>
    <row r="7" spans="1:7" ht="15.75" x14ac:dyDescent="0.25">
      <c r="A7" s="38" t="s">
        <v>22</v>
      </c>
      <c r="B7" s="39"/>
      <c r="C7" s="17">
        <f>SUM(D7:G7)</f>
        <v>2781.9</v>
      </c>
      <c r="D7" s="13">
        <f t="shared" ref="D7:G8" si="0">D10</f>
        <v>0</v>
      </c>
      <c r="E7" s="13">
        <f t="shared" si="0"/>
        <v>0</v>
      </c>
      <c r="F7" s="13">
        <f t="shared" si="0"/>
        <v>2781.9</v>
      </c>
      <c r="G7" s="13">
        <f t="shared" si="0"/>
        <v>0</v>
      </c>
    </row>
    <row r="8" spans="1:7" ht="15.75" x14ac:dyDescent="0.25">
      <c r="A8" s="38" t="s">
        <v>5</v>
      </c>
      <c r="B8" s="39"/>
      <c r="C8" s="17">
        <f>SUM(D8:G8)</f>
        <v>2781.9</v>
      </c>
      <c r="D8" s="13">
        <f t="shared" si="0"/>
        <v>0</v>
      </c>
      <c r="E8" s="13">
        <f t="shared" si="0"/>
        <v>0</v>
      </c>
      <c r="F8" s="13">
        <f t="shared" si="0"/>
        <v>2781.9</v>
      </c>
      <c r="G8" s="13">
        <f t="shared" si="0"/>
        <v>0</v>
      </c>
    </row>
    <row r="9" spans="1:7" ht="66" customHeight="1" x14ac:dyDescent="0.25">
      <c r="A9" s="51" t="s">
        <v>11</v>
      </c>
      <c r="B9" s="43" t="s">
        <v>32</v>
      </c>
      <c r="C9" s="44"/>
      <c r="D9" s="44"/>
      <c r="E9" s="44"/>
      <c r="F9" s="44"/>
      <c r="G9" s="45"/>
    </row>
    <row r="10" spans="1:7" ht="15.75" x14ac:dyDescent="0.25">
      <c r="A10" s="52"/>
      <c r="B10" s="16" t="s">
        <v>22</v>
      </c>
      <c r="C10" s="18">
        <f>SUM(D10:G10)</f>
        <v>2781.9</v>
      </c>
      <c r="D10" s="15">
        <v>0</v>
      </c>
      <c r="E10" s="15">
        <v>0</v>
      </c>
      <c r="F10" s="15">
        <v>2781.9</v>
      </c>
      <c r="G10" s="15">
        <v>0</v>
      </c>
    </row>
    <row r="11" spans="1:7" ht="15.75" x14ac:dyDescent="0.25">
      <c r="A11" s="53"/>
      <c r="B11" s="16" t="s">
        <v>5</v>
      </c>
      <c r="C11" s="18">
        <f>SUM(D11:G11)</f>
        <v>2781.9</v>
      </c>
      <c r="D11" s="15">
        <v>0</v>
      </c>
      <c r="E11" s="15">
        <v>0</v>
      </c>
      <c r="F11" s="15">
        <v>2781.9</v>
      </c>
      <c r="G11" s="15">
        <v>0</v>
      </c>
    </row>
    <row r="12" spans="1:7" ht="15.75" x14ac:dyDescent="0.25">
      <c r="A12" s="22"/>
      <c r="B12" s="23"/>
      <c r="C12" s="23"/>
      <c r="D12" s="23"/>
      <c r="E12" s="23"/>
      <c r="F12" s="23"/>
      <c r="G12" s="23"/>
    </row>
    <row r="13" spans="1:7" ht="15.75" x14ac:dyDescent="0.25">
      <c r="A13" s="22"/>
      <c r="B13" s="23"/>
      <c r="C13" s="23"/>
      <c r="D13" s="23"/>
      <c r="E13" s="23"/>
      <c r="F13" s="23"/>
      <c r="G13" s="23"/>
    </row>
    <row r="14" spans="1:7" ht="15.75" x14ac:dyDescent="0.25">
      <c r="A14" s="22"/>
      <c r="B14" s="23"/>
      <c r="C14" s="23"/>
      <c r="D14" s="23"/>
      <c r="E14" s="23"/>
      <c r="F14" s="23"/>
      <c r="G14" s="23"/>
    </row>
    <row r="15" spans="1:7" ht="15.75" x14ac:dyDescent="0.25">
      <c r="A15" s="22"/>
      <c r="B15" s="23"/>
      <c r="C15" s="23"/>
      <c r="D15" s="23"/>
      <c r="E15" s="23"/>
      <c r="F15" s="23"/>
      <c r="G15" s="23"/>
    </row>
    <row r="16" spans="1:7" ht="15.75" x14ac:dyDescent="0.25">
      <c r="A16" s="22"/>
      <c r="B16" s="23"/>
      <c r="C16" s="23"/>
      <c r="D16" s="23"/>
      <c r="E16" s="23"/>
      <c r="F16" s="23"/>
      <c r="G16" s="23"/>
    </row>
    <row r="17" spans="1:7" ht="15.75" x14ac:dyDescent="0.25">
      <c r="A17" s="22"/>
      <c r="B17" s="23"/>
      <c r="C17" s="23"/>
      <c r="D17" s="23"/>
      <c r="E17" s="23"/>
      <c r="F17" s="23"/>
      <c r="G17" s="23"/>
    </row>
    <row r="18" spans="1:7" ht="15.75" x14ac:dyDescent="0.25">
      <c r="A18" s="22"/>
      <c r="B18" s="23"/>
      <c r="C18" s="23"/>
      <c r="D18" s="23"/>
      <c r="E18" s="23"/>
      <c r="F18" s="23"/>
      <c r="G18" s="23"/>
    </row>
    <row r="19" spans="1:7" ht="15.75" x14ac:dyDescent="0.25">
      <c r="A19" s="22"/>
      <c r="B19" s="23"/>
      <c r="C19" s="23"/>
      <c r="D19" s="23"/>
      <c r="E19" s="23"/>
      <c r="F19" s="23"/>
      <c r="G19" s="23"/>
    </row>
    <row r="20" spans="1:7" ht="15.75" x14ac:dyDescent="0.25">
      <c r="A20" s="22"/>
      <c r="B20" s="23"/>
      <c r="C20" s="23"/>
      <c r="D20" s="23"/>
      <c r="E20" s="23"/>
      <c r="F20" s="23"/>
      <c r="G20" s="23"/>
    </row>
  </sheetData>
  <mergeCells count="9">
    <mergeCell ref="A8:B8"/>
    <mergeCell ref="A6:G6"/>
    <mergeCell ref="B9:G9"/>
    <mergeCell ref="C3:G3"/>
    <mergeCell ref="A1:G1"/>
    <mergeCell ref="A3:A4"/>
    <mergeCell ref="B3:B4"/>
    <mergeCell ref="A7:B7"/>
    <mergeCell ref="A9:A11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0"/>
  <sheetViews>
    <sheetView view="pageLayout" zoomScaleNormal="100" workbookViewId="0">
      <selection activeCell="C9" sqref="C9"/>
    </sheetView>
  </sheetViews>
  <sheetFormatPr defaultRowHeight="15" x14ac:dyDescent="0.25"/>
  <cols>
    <col min="1" max="1" width="3.5703125" customWidth="1"/>
    <col min="2" max="2" width="35.85546875" customWidth="1"/>
    <col min="3" max="4" width="9.140625" style="2"/>
    <col min="5" max="5" width="14" style="2" customWidth="1"/>
    <col min="6" max="6" width="19.5703125" customWidth="1"/>
  </cols>
  <sheetData>
    <row r="1" spans="1:6" ht="20.25" x14ac:dyDescent="0.25">
      <c r="A1" s="34" t="s">
        <v>28</v>
      </c>
      <c r="B1" s="34"/>
      <c r="C1" s="34"/>
      <c r="D1" s="34"/>
      <c r="E1" s="34"/>
      <c r="F1" s="34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19" t="s">
        <v>0</v>
      </c>
      <c r="B3" s="20" t="s">
        <v>26</v>
      </c>
      <c r="C3" s="20" t="s">
        <v>8</v>
      </c>
      <c r="D3" s="20" t="s">
        <v>9</v>
      </c>
      <c r="E3" s="19" t="s">
        <v>10</v>
      </c>
      <c r="F3" s="19" t="s">
        <v>25</v>
      </c>
    </row>
    <row r="4" spans="1:6" ht="68.25" customHeight="1" x14ac:dyDescent="0.25">
      <c r="A4" s="57" t="s">
        <v>34</v>
      </c>
      <c r="B4" s="58"/>
      <c r="C4" s="58"/>
      <c r="D4" s="58"/>
      <c r="E4" s="58"/>
      <c r="F4" s="59"/>
    </row>
    <row r="5" spans="1:6" ht="15.75" x14ac:dyDescent="0.25">
      <c r="A5" s="15"/>
      <c r="B5" s="25" t="s">
        <v>35</v>
      </c>
      <c r="C5" s="26">
        <v>616</v>
      </c>
      <c r="D5" s="26">
        <v>620.79999999999995</v>
      </c>
      <c r="E5" s="27">
        <f>D5/C5*100-100</f>
        <v>0.77922077922076483</v>
      </c>
      <c r="F5" s="15"/>
    </row>
    <row r="6" spans="1:6" s="5" customFormat="1" ht="47.25" x14ac:dyDescent="0.25">
      <c r="A6" s="15"/>
      <c r="B6" s="24" t="s">
        <v>36</v>
      </c>
      <c r="C6" s="26">
        <v>3.6</v>
      </c>
      <c r="D6" s="26">
        <v>3.9260000000000002</v>
      </c>
      <c r="E6" s="27">
        <f>D6/C6*100-100</f>
        <v>9.0555555555555429</v>
      </c>
      <c r="F6" s="15"/>
    </row>
    <row r="7" spans="1:6" s="5" customFormat="1" ht="15.75" x14ac:dyDescent="0.25">
      <c r="A7" s="57" t="s">
        <v>38</v>
      </c>
      <c r="B7" s="58"/>
      <c r="C7" s="58"/>
      <c r="D7" s="58"/>
      <c r="E7" s="58"/>
      <c r="F7" s="59"/>
    </row>
    <row r="8" spans="1:6" s="5" customFormat="1" ht="31.5" x14ac:dyDescent="0.25">
      <c r="A8" s="15"/>
      <c r="B8" s="25" t="s">
        <v>39</v>
      </c>
      <c r="C8" s="26">
        <v>3</v>
      </c>
      <c r="D8" s="26">
        <v>3</v>
      </c>
      <c r="E8" s="27">
        <f>D8/C8*100-100</f>
        <v>0</v>
      </c>
      <c r="F8" s="15"/>
    </row>
    <row r="9" spans="1:6" s="5" customFormat="1" ht="47.25" x14ac:dyDescent="0.25">
      <c r="A9" s="15"/>
      <c r="B9" s="25" t="s">
        <v>40</v>
      </c>
      <c r="C9" s="26">
        <v>3</v>
      </c>
      <c r="D9" s="26">
        <v>3</v>
      </c>
      <c r="E9" s="27">
        <f>D9/C9*100-100</f>
        <v>0</v>
      </c>
      <c r="F9" s="15"/>
    </row>
    <row r="10" spans="1:6" s="5" customFormat="1" ht="47.25" x14ac:dyDescent="0.25">
      <c r="A10" s="15"/>
      <c r="B10" s="25" t="s">
        <v>41</v>
      </c>
      <c r="C10" s="26">
        <v>3.6</v>
      </c>
      <c r="D10" s="26">
        <f>D6</f>
        <v>3.9260000000000002</v>
      </c>
      <c r="E10" s="27">
        <f>D10/C10*100-100</f>
        <v>9.0555555555555429</v>
      </c>
      <c r="F10" s="15"/>
    </row>
    <row r="11" spans="1:6" ht="64.5" customHeight="1" x14ac:dyDescent="0.25">
      <c r="A11" s="54" t="s">
        <v>37</v>
      </c>
      <c r="B11" s="55"/>
      <c r="C11" s="55"/>
      <c r="D11" s="55"/>
      <c r="E11" s="55"/>
      <c r="F11" s="56"/>
    </row>
    <row r="12" spans="1:6" ht="15.75" x14ac:dyDescent="0.25">
      <c r="A12" s="21"/>
      <c r="B12" s="14" t="s">
        <v>33</v>
      </c>
      <c r="C12" s="26">
        <v>616</v>
      </c>
      <c r="D12" s="26">
        <v>620.79999999999995</v>
      </c>
      <c r="E12" s="27">
        <f t="shared" ref="E12" si="0">D12/C12*100-100</f>
        <v>0.77922077922076483</v>
      </c>
      <c r="F12" s="15"/>
    </row>
    <row r="13" spans="1:6" x14ac:dyDescent="0.25">
      <c r="B13" s="4"/>
      <c r="C13" s="3"/>
      <c r="D13" s="3"/>
      <c r="E13" s="3"/>
      <c r="F13" s="4"/>
    </row>
    <row r="14" spans="1:6" x14ac:dyDescent="0.25">
      <c r="B14" s="4"/>
      <c r="C14" s="3"/>
      <c r="D14" s="3"/>
      <c r="E14" s="3"/>
      <c r="F14" s="4"/>
    </row>
    <row r="15" spans="1:6" x14ac:dyDescent="0.25">
      <c r="B15" s="4"/>
      <c r="C15" s="3"/>
      <c r="D15" s="3"/>
      <c r="E15" s="3"/>
      <c r="F15" s="4"/>
    </row>
    <row r="16" spans="1:6" x14ac:dyDescent="0.25">
      <c r="B16" s="4"/>
      <c r="C16" s="3"/>
      <c r="D16" s="3"/>
      <c r="E16" s="3"/>
      <c r="F16" s="4"/>
    </row>
    <row r="17" spans="2:6" x14ac:dyDescent="0.25">
      <c r="B17" s="4"/>
      <c r="C17" s="3"/>
      <c r="D17" s="3"/>
      <c r="E17" s="3"/>
      <c r="F17" s="4"/>
    </row>
    <row r="18" spans="2:6" x14ac:dyDescent="0.25">
      <c r="B18" s="4"/>
      <c r="C18" s="3"/>
      <c r="D18" s="3"/>
      <c r="E18" s="3"/>
      <c r="F18" s="4"/>
    </row>
    <row r="19" spans="2:6" x14ac:dyDescent="0.25">
      <c r="B19" s="4"/>
      <c r="C19" s="3"/>
      <c r="D19" s="3"/>
      <c r="E19" s="3"/>
      <c r="F19" s="4"/>
    </row>
    <row r="20" spans="2:6" x14ac:dyDescent="0.25">
      <c r="B20" s="4"/>
      <c r="C20" s="3"/>
      <c r="D20" s="3"/>
      <c r="E20" s="3"/>
      <c r="F20" s="4"/>
    </row>
    <row r="21" spans="2:6" x14ac:dyDescent="0.25">
      <c r="B21" s="4"/>
      <c r="C21" s="3"/>
      <c r="D21" s="3"/>
      <c r="E21" s="3"/>
      <c r="F21" s="4"/>
    </row>
    <row r="22" spans="2:6" x14ac:dyDescent="0.25">
      <c r="B22" s="4"/>
      <c r="C22" s="3"/>
      <c r="D22" s="3"/>
      <c r="E22" s="3"/>
      <c r="F22" s="4"/>
    </row>
    <row r="23" spans="2:6" x14ac:dyDescent="0.25">
      <c r="B23" s="4"/>
      <c r="C23" s="3"/>
      <c r="D23" s="3"/>
      <c r="E23" s="3"/>
      <c r="F23" s="4"/>
    </row>
    <row r="24" spans="2:6" x14ac:dyDescent="0.25">
      <c r="B24" s="4"/>
      <c r="C24" s="3"/>
      <c r="D24" s="3"/>
      <c r="E24" s="3"/>
      <c r="F24" s="4"/>
    </row>
    <row r="25" spans="2:6" x14ac:dyDescent="0.25">
      <c r="B25" s="4"/>
      <c r="C25" s="3"/>
      <c r="D25" s="3"/>
      <c r="E25" s="3"/>
      <c r="F25" s="4"/>
    </row>
    <row r="26" spans="2:6" x14ac:dyDescent="0.25">
      <c r="B26" s="4"/>
      <c r="C26" s="3"/>
      <c r="D26" s="3"/>
      <c r="E26" s="3"/>
      <c r="F26" s="4"/>
    </row>
    <row r="27" spans="2:6" x14ac:dyDescent="0.25">
      <c r="B27" s="4"/>
      <c r="C27" s="3"/>
      <c r="D27" s="3"/>
      <c r="E27" s="3"/>
      <c r="F27" s="4"/>
    </row>
    <row r="28" spans="2:6" x14ac:dyDescent="0.25">
      <c r="B28" s="4"/>
      <c r="C28" s="3"/>
      <c r="D28" s="3"/>
      <c r="E28" s="3"/>
      <c r="F28" s="4"/>
    </row>
    <row r="29" spans="2:6" x14ac:dyDescent="0.25">
      <c r="B29" s="4"/>
      <c r="C29" s="3"/>
      <c r="D29" s="3"/>
      <c r="E29" s="3"/>
      <c r="F29" s="4"/>
    </row>
    <row r="30" spans="2:6" x14ac:dyDescent="0.25">
      <c r="B30" s="4"/>
      <c r="C30" s="3"/>
      <c r="D30" s="3"/>
      <c r="E30" s="3"/>
      <c r="F30" s="4"/>
    </row>
    <row r="31" spans="2:6" x14ac:dyDescent="0.25">
      <c r="B31" s="4"/>
      <c r="C31" s="3"/>
      <c r="D31" s="3"/>
      <c r="E31" s="3"/>
      <c r="F31" s="4"/>
    </row>
    <row r="32" spans="2:6" x14ac:dyDescent="0.25">
      <c r="B32" s="4"/>
      <c r="C32" s="3"/>
      <c r="D32" s="3"/>
      <c r="E32" s="3"/>
      <c r="F32" s="4"/>
    </row>
    <row r="33" spans="2:6" x14ac:dyDescent="0.25">
      <c r="B33" s="4"/>
      <c r="C33" s="3"/>
      <c r="D33" s="3"/>
      <c r="E33" s="3"/>
      <c r="F33" s="4"/>
    </row>
    <row r="34" spans="2:6" x14ac:dyDescent="0.25">
      <c r="B34" s="4"/>
      <c r="C34" s="3"/>
      <c r="D34" s="3"/>
      <c r="E34" s="3"/>
      <c r="F34" s="4"/>
    </row>
    <row r="35" spans="2:6" x14ac:dyDescent="0.25">
      <c r="B35" s="4"/>
      <c r="C35" s="3"/>
      <c r="D35" s="3"/>
      <c r="E35" s="3"/>
      <c r="F35" s="4"/>
    </row>
    <row r="36" spans="2:6" x14ac:dyDescent="0.25">
      <c r="B36" s="4"/>
      <c r="C36" s="3"/>
      <c r="D36" s="3"/>
      <c r="E36" s="3"/>
      <c r="F36" s="4"/>
    </row>
    <row r="37" spans="2:6" x14ac:dyDescent="0.25">
      <c r="B37" s="4"/>
      <c r="C37" s="3"/>
      <c r="D37" s="3"/>
      <c r="E37" s="3"/>
      <c r="F37" s="4"/>
    </row>
    <row r="38" spans="2:6" x14ac:dyDescent="0.25">
      <c r="B38" s="4"/>
      <c r="C38" s="3"/>
      <c r="D38" s="3"/>
      <c r="E38" s="3"/>
      <c r="F38" s="4"/>
    </row>
    <row r="39" spans="2:6" x14ac:dyDescent="0.25">
      <c r="B39" s="4"/>
      <c r="C39" s="3"/>
      <c r="D39" s="3"/>
      <c r="E39" s="3"/>
      <c r="F39" s="4"/>
    </row>
    <row r="40" spans="2:6" x14ac:dyDescent="0.25">
      <c r="B40" s="4"/>
      <c r="C40" s="3"/>
      <c r="D40" s="3"/>
      <c r="E40" s="3"/>
      <c r="F40" s="4"/>
    </row>
    <row r="41" spans="2:6" x14ac:dyDescent="0.25">
      <c r="B41" s="4"/>
      <c r="C41" s="3"/>
      <c r="D41" s="3"/>
      <c r="E41" s="3"/>
      <c r="F41" s="4"/>
    </row>
    <row r="42" spans="2:6" x14ac:dyDescent="0.25">
      <c r="B42" s="4"/>
      <c r="C42" s="3"/>
      <c r="D42" s="3"/>
      <c r="E42" s="3"/>
      <c r="F42" s="4"/>
    </row>
    <row r="43" spans="2:6" x14ac:dyDescent="0.25">
      <c r="B43" s="4"/>
      <c r="C43" s="3"/>
      <c r="D43" s="3"/>
      <c r="E43" s="3"/>
      <c r="F43" s="4"/>
    </row>
    <row r="44" spans="2:6" x14ac:dyDescent="0.25">
      <c r="B44" s="4"/>
      <c r="C44" s="3"/>
      <c r="D44" s="3"/>
      <c r="E44" s="3"/>
      <c r="F44" s="4"/>
    </row>
    <row r="45" spans="2:6" x14ac:dyDescent="0.25">
      <c r="B45" s="4"/>
      <c r="C45" s="3"/>
      <c r="D45" s="3"/>
      <c r="E45" s="3"/>
      <c r="F45" s="4"/>
    </row>
    <row r="46" spans="2:6" x14ac:dyDescent="0.25">
      <c r="B46" s="4"/>
      <c r="C46" s="3"/>
      <c r="D46" s="3"/>
      <c r="E46" s="3"/>
      <c r="F46" s="4"/>
    </row>
    <row r="47" spans="2:6" x14ac:dyDescent="0.25">
      <c r="B47" s="4"/>
      <c r="C47" s="3"/>
      <c r="D47" s="3"/>
      <c r="E47" s="3"/>
      <c r="F47" s="4"/>
    </row>
    <row r="48" spans="2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</sheetData>
  <mergeCells count="4">
    <mergeCell ref="A11:F11"/>
    <mergeCell ref="A1:F1"/>
    <mergeCell ref="A4:F4"/>
    <mergeCell ref="A7:F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2026-03-31T04:23:04Z</dcterms:modified>
</cp:coreProperties>
</file>